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总名单" sheetId="1" r:id="rId1"/>
    <sheet name="卓厝村" sheetId="2" r:id="rId2"/>
    <sheet name="向阳村" sheetId="3" r:id="rId3"/>
    <sheet name="坑头村" sheetId="4" r:id="rId4"/>
    <sheet name="马迹村" sheetId="5" r:id="rId5"/>
    <sheet name="旗星村" sheetId="7" r:id="rId6"/>
    <sheet name="郭田村" sheetId="8" r:id="rId7"/>
    <sheet name="杏田村" sheetId="6" r:id="rId8"/>
  </sheets>
  <definedNames>
    <definedName name="_xlnm._FilterDatabase" localSheetId="0" hidden="1">总名单!$A$4:$J$46</definedName>
    <definedName name="_xlnm._FilterDatabase" localSheetId="1" hidden="1">卓厝村!$A$4:$I$16</definedName>
    <definedName name="_xlnm._FilterDatabase" localSheetId="2" hidden="1">向阳村!$A$4:$I$14</definedName>
    <definedName name="_xlnm._FilterDatabase" localSheetId="3" hidden="1">坑头村!$A$4:$J$14</definedName>
    <definedName name="_xlnm._FilterDatabase" localSheetId="4" hidden="1">马迹村!$A$4:$J$16</definedName>
    <definedName name="_xlnm._FilterDatabase" localSheetId="5" hidden="1">旗星村!$A$4:$J$12</definedName>
    <definedName name="_xlnm._FilterDatabase" localSheetId="6" hidden="1">郭田村!$A$4:$J$16</definedName>
    <definedName name="_xlnm._FilterDatabase" localSheetId="7" hidden="1">杏田村!$A$4:$J$12</definedName>
    <definedName name="_xlnm.Print_Titles" localSheetId="0">总名单!$4:$4</definedName>
    <definedName name="_xlnm.Print_Titles" localSheetId="1">卓厝村!$4:$4</definedName>
    <definedName name="_xlnm.Print_Titles" localSheetId="2">向阳村!$4:$4</definedName>
    <definedName name="_xlnm.Print_Titles" localSheetId="3">坑头村!$4:$4</definedName>
    <definedName name="_xlnm.Print_Titles" localSheetId="4">马迹村!$4:$4</definedName>
    <definedName name="_xlnm.Print_Titles" localSheetId="7">杏田村!$4:$4</definedName>
    <definedName name="_xlnm.Print_Titles" localSheetId="5">旗星村!$4:$4</definedName>
    <definedName name="_xlnm.Print_Titles" localSheetId="6">郭田村!$4:$4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<sst xmlns="http://schemas.openxmlformats.org/spreadsheetml/2006/main" count="646" uniqueCount="76">
  <si>
    <t>南安市向阳乡 2024年11月份 临时救助公示名单</t>
  </si>
  <si>
    <t xml:space="preserve">    按照临时救助有关文件要求，根据“公开、公平、公正、透明”原则，根据申请人申请，经调查核实、初审公示及福建省家庭经济状况核对平台信息核对环节审核，拟向以下人员发放临时救助金，现予以公示，接受广大群众监督。</t>
  </si>
  <si>
    <t>序号</t>
  </si>
  <si>
    <t>乡镇</t>
  </si>
  <si>
    <t>村别</t>
  </si>
  <si>
    <t>申请人</t>
  </si>
  <si>
    <t>临时救助类型</t>
  </si>
  <si>
    <t>救助事项</t>
  </si>
  <si>
    <t>保障人数</t>
  </si>
  <si>
    <r>
      <rPr>
        <b/>
        <sz val="11"/>
        <color theme="1"/>
        <rFont val="宋体"/>
        <charset val="134"/>
        <scheme val="minor"/>
      </rPr>
      <t xml:space="preserve">救助
金额
</t>
    </r>
    <r>
      <rPr>
        <b/>
        <sz val="10"/>
        <color theme="1"/>
        <rFont val="宋体"/>
        <charset val="134"/>
        <scheme val="minor"/>
      </rPr>
      <t>（元）</t>
    </r>
  </si>
  <si>
    <t>救助
年月</t>
  </si>
  <si>
    <t>对象类别</t>
  </si>
  <si>
    <t>备注</t>
  </si>
  <si>
    <t>向阳乡</t>
  </si>
  <si>
    <t>向阳村</t>
  </si>
  <si>
    <t>吴*霞</t>
  </si>
  <si>
    <t>支出型</t>
  </si>
  <si>
    <t>因学致困</t>
  </si>
  <si>
    <t>2024.11</t>
  </si>
  <si>
    <t>农村低保</t>
  </si>
  <si>
    <t>吴*元</t>
  </si>
  <si>
    <t>急难型</t>
  </si>
  <si>
    <t>重大疾病</t>
  </si>
  <si>
    <t>低保边缘家庭</t>
  </si>
  <si>
    <t>吴*泓</t>
  </si>
  <si>
    <t>吴*生</t>
  </si>
  <si>
    <t>吴*凤</t>
  </si>
  <si>
    <t>卓厝村</t>
  </si>
  <si>
    <t>林*来</t>
  </si>
  <si>
    <t>林*儒</t>
  </si>
  <si>
    <t>林*明</t>
  </si>
  <si>
    <t>困难对象</t>
  </si>
  <si>
    <t>林*坤</t>
  </si>
  <si>
    <t>林*悦</t>
  </si>
  <si>
    <t>林*精</t>
  </si>
  <si>
    <t>林*丽</t>
  </si>
  <si>
    <t>旗星村</t>
  </si>
  <si>
    <t>林*水</t>
  </si>
  <si>
    <t>林*虹</t>
  </si>
  <si>
    <t>陈*华</t>
  </si>
  <si>
    <t>郭田村</t>
  </si>
  <si>
    <t>吴*</t>
  </si>
  <si>
    <t>姚*兰</t>
  </si>
  <si>
    <t>姚*欣</t>
  </si>
  <si>
    <t>姚*福</t>
  </si>
  <si>
    <t>姚*土</t>
  </si>
  <si>
    <t>姚*瑜</t>
  </si>
  <si>
    <t>温*秀</t>
  </si>
  <si>
    <t>杏田村</t>
  </si>
  <si>
    <t>吴*玲</t>
  </si>
  <si>
    <t>吴*珊</t>
  </si>
  <si>
    <t>吴*贤</t>
  </si>
  <si>
    <t>马迹村</t>
  </si>
  <si>
    <t>施*义</t>
  </si>
  <si>
    <t>施*豪</t>
  </si>
  <si>
    <t>施*微</t>
  </si>
  <si>
    <t>施*瑚</t>
  </si>
  <si>
    <t>施*杯</t>
  </si>
  <si>
    <t>郑*豪</t>
  </si>
  <si>
    <t>黄*婷</t>
  </si>
  <si>
    <t>坑头村</t>
  </si>
  <si>
    <t>吴*兴</t>
  </si>
  <si>
    <t>吴*婷</t>
  </si>
  <si>
    <t>吴*鸿</t>
  </si>
  <si>
    <t>吴*燕</t>
  </si>
  <si>
    <t>吴*兰</t>
  </si>
  <si>
    <t>合计</t>
  </si>
  <si>
    <t>说明：1.因隐私保护，未成年人单独纳入救助保障的不公示全名；
      2.申请临时救助类型为急难型临时救助或支出型临时救助；
      3.救助原因为因病致贫的不公布具体病种。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</si>
  <si>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</si>
  <si>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 2024年11月份 临时救助公示名单</t>
  </si>
  <si>
    <t>南安市向阳乡向阳村 2024年11月份 临时救助公示名单</t>
  </si>
  <si>
    <t>南安市向阳乡坑头村 2024年11月份 临时救助公示名单</t>
  </si>
  <si>
    <t>南安市向阳乡马迹村 2024年11月份 临时救助公示名单</t>
  </si>
  <si>
    <t>南安市向阳乡旗星村 2024年11月份 临时救助公示名单</t>
  </si>
  <si>
    <t>南安市向阳乡郭田村 2024年11月份 临时救助公示名单</t>
  </si>
  <si>
    <t>南安市向阳乡杏田村 2024年11月份 临时救助公示名单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</si>
</sst>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.5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6"/>
  <sheetViews>
    <sheetView tabSelected="1" topLeftCell="A37" workbookViewId="0">
      <selection activeCell="M43" sqref="M43"/>
    </sheetView>
  </sheetViews>
  <sheetFormatPr defaultColWidth="9" defaultRowHeight="13.5"/>
  <cols>
    <col min="1" max="1" width="4.88333333333333" style="2" customWidth="1"/>
    <col min="2" max="2" width="8" style="2" customWidth="1"/>
    <col min="3" max="3" width="9.55833333333333" style="2" customWidth="1"/>
    <col min="4" max="4" width="10.6666666666667" style="2" customWidth="1"/>
    <col min="5" max="5" width="9.55833333333333" style="2" customWidth="1"/>
    <col min="6" max="6" width="12.6666666666667" style="2" customWidth="1"/>
    <col min="7" max="7" width="6.66666666666667" style="2" customWidth="1"/>
    <col min="8" max="8" width="7.10833333333333" style="2" customWidth="1"/>
    <col min="9" max="9" width="10.1083333333333" style="2" customWidth="1"/>
    <col min="10" max="10" width="14.1333333333333" style="2" customWidth="1"/>
    <col min="11" max="11" width="14.225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9">
        <v>5</v>
      </c>
      <c r="H5" s="9">
        <v>5000</v>
      </c>
      <c r="I5" s="7" t="s">
        <v>18</v>
      </c>
      <c r="J5" s="8" t="s">
        <v>19</v>
      </c>
      <c r="K5" s="15"/>
    </row>
    <row r="6" ht="27" customHeight="1" spans="1:11">
      <c r="A6" s="6">
        <v>2</v>
      </c>
      <c r="B6" s="8" t="s">
        <v>13</v>
      </c>
      <c r="C6" s="8" t="s">
        <v>14</v>
      </c>
      <c r="D6" s="8" t="s">
        <v>20</v>
      </c>
      <c r="E6" s="8" t="s">
        <v>21</v>
      </c>
      <c r="F6" s="8" t="s">
        <v>22</v>
      </c>
      <c r="G6" s="9">
        <v>6</v>
      </c>
      <c r="H6" s="9">
        <v>2000</v>
      </c>
      <c r="I6" s="7" t="s">
        <v>18</v>
      </c>
      <c r="J6" s="8" t="s">
        <v>23</v>
      </c>
      <c r="K6" s="15"/>
    </row>
    <row r="7" ht="27" customHeight="1" spans="1:11">
      <c r="A7" s="6">
        <v>3</v>
      </c>
      <c r="B7" s="8" t="s">
        <v>13</v>
      </c>
      <c r="C7" s="8" t="s">
        <v>14</v>
      </c>
      <c r="D7" s="8" t="s">
        <v>24</v>
      </c>
      <c r="E7" s="8" t="s">
        <v>16</v>
      </c>
      <c r="F7" s="8" t="s">
        <v>17</v>
      </c>
      <c r="G7" s="9">
        <v>2</v>
      </c>
      <c r="H7" s="9">
        <v>5000</v>
      </c>
      <c r="I7" s="7" t="s">
        <v>18</v>
      </c>
      <c r="J7" s="8" t="s">
        <v>19</v>
      </c>
      <c r="K7" s="15"/>
    </row>
    <row r="8" ht="27" customHeight="1" spans="1:11">
      <c r="A8" s="6">
        <v>4</v>
      </c>
      <c r="B8" s="8" t="s">
        <v>13</v>
      </c>
      <c r="C8" s="8" t="s">
        <v>14</v>
      </c>
      <c r="D8" s="8" t="s">
        <v>25</v>
      </c>
      <c r="E8" s="8" t="s">
        <v>16</v>
      </c>
      <c r="F8" s="8" t="s">
        <v>22</v>
      </c>
      <c r="G8" s="9">
        <v>5</v>
      </c>
      <c r="H8" s="9">
        <v>6700</v>
      </c>
      <c r="I8" s="7" t="s">
        <v>18</v>
      </c>
      <c r="J8" s="8" t="s">
        <v>19</v>
      </c>
      <c r="K8" s="15"/>
    </row>
    <row r="9" ht="27" customHeight="1" spans="1:11">
      <c r="A9" s="6">
        <v>5</v>
      </c>
      <c r="B9" s="8" t="s">
        <v>13</v>
      </c>
      <c r="C9" s="8" t="s">
        <v>14</v>
      </c>
      <c r="D9" s="8" t="s">
        <v>26</v>
      </c>
      <c r="E9" s="8" t="s">
        <v>16</v>
      </c>
      <c r="F9" s="8" t="s">
        <v>17</v>
      </c>
      <c r="G9" s="9">
        <v>3</v>
      </c>
      <c r="H9" s="9">
        <v>5000</v>
      </c>
      <c r="I9" s="7" t="s">
        <v>18</v>
      </c>
      <c r="J9" s="8" t="s">
        <v>19</v>
      </c>
      <c r="K9" s="15"/>
    </row>
    <row r="10" ht="27" customHeight="1" spans="1:11">
      <c r="A10" s="6">
        <v>6</v>
      </c>
      <c r="B10" s="8" t="s">
        <v>13</v>
      </c>
      <c r="C10" s="8" t="s">
        <v>27</v>
      </c>
      <c r="D10" s="8" t="s">
        <v>28</v>
      </c>
      <c r="E10" s="8" t="s">
        <v>16</v>
      </c>
      <c r="F10" s="8" t="s">
        <v>22</v>
      </c>
      <c r="G10" s="9">
        <v>5</v>
      </c>
      <c r="H10" s="9">
        <v>2400</v>
      </c>
      <c r="I10" s="7" t="s">
        <v>18</v>
      </c>
      <c r="J10" s="8" t="s">
        <v>19</v>
      </c>
      <c r="K10" s="15"/>
    </row>
    <row r="11" ht="27" customHeight="1" spans="1:11">
      <c r="A11" s="6">
        <v>7</v>
      </c>
      <c r="B11" s="8" t="s">
        <v>13</v>
      </c>
      <c r="C11" s="8" t="s">
        <v>27</v>
      </c>
      <c r="D11" s="8" t="s">
        <v>29</v>
      </c>
      <c r="E11" s="8" t="s">
        <v>16</v>
      </c>
      <c r="F11" s="8" t="s">
        <v>17</v>
      </c>
      <c r="G11" s="9">
        <v>4</v>
      </c>
      <c r="H11" s="9">
        <v>3000</v>
      </c>
      <c r="I11" s="7" t="s">
        <v>18</v>
      </c>
      <c r="J11" s="8" t="s">
        <v>19</v>
      </c>
      <c r="K11" s="15"/>
    </row>
    <row r="12" ht="27" customHeight="1" spans="1:11">
      <c r="A12" s="6">
        <v>8</v>
      </c>
      <c r="B12" s="8" t="s">
        <v>13</v>
      </c>
      <c r="C12" s="8" t="s">
        <v>27</v>
      </c>
      <c r="D12" s="8" t="s">
        <v>30</v>
      </c>
      <c r="E12" s="8" t="s">
        <v>21</v>
      </c>
      <c r="F12" s="8" t="s">
        <v>22</v>
      </c>
      <c r="G12" s="9">
        <v>3</v>
      </c>
      <c r="H12" s="9">
        <v>2000</v>
      </c>
      <c r="I12" s="7" t="s">
        <v>18</v>
      </c>
      <c r="J12" s="8" t="s">
        <v>31</v>
      </c>
      <c r="K12" s="15"/>
    </row>
    <row r="13" ht="27" customHeight="1" spans="1:11">
      <c r="A13" s="6">
        <v>9</v>
      </c>
      <c r="B13" s="8" t="s">
        <v>13</v>
      </c>
      <c r="C13" s="8" t="s">
        <v>27</v>
      </c>
      <c r="D13" s="8" t="s">
        <v>32</v>
      </c>
      <c r="E13" s="8" t="s">
        <v>16</v>
      </c>
      <c r="F13" s="8" t="s">
        <v>22</v>
      </c>
      <c r="G13" s="9">
        <v>4</v>
      </c>
      <c r="H13" s="9">
        <v>7800</v>
      </c>
      <c r="I13" s="7" t="s">
        <v>18</v>
      </c>
      <c r="J13" s="8" t="s">
        <v>19</v>
      </c>
      <c r="K13" s="15"/>
    </row>
    <row r="14" ht="27" customHeight="1" spans="1:11">
      <c r="A14" s="6">
        <v>10</v>
      </c>
      <c r="B14" s="8" t="s">
        <v>13</v>
      </c>
      <c r="C14" s="8" t="s">
        <v>27</v>
      </c>
      <c r="D14" s="8" t="s">
        <v>33</v>
      </c>
      <c r="E14" s="8" t="s">
        <v>16</v>
      </c>
      <c r="F14" s="8" t="s">
        <v>17</v>
      </c>
      <c r="G14" s="9">
        <v>5</v>
      </c>
      <c r="H14" s="9">
        <v>3000</v>
      </c>
      <c r="I14" s="7" t="s">
        <v>18</v>
      </c>
      <c r="J14" s="8" t="s">
        <v>19</v>
      </c>
      <c r="K14" s="15"/>
    </row>
    <row r="15" ht="30" customHeight="1" spans="1:11">
      <c r="A15" s="6">
        <v>11</v>
      </c>
      <c r="B15" s="8" t="s">
        <v>13</v>
      </c>
      <c r="C15" s="8" t="s">
        <v>27</v>
      </c>
      <c r="D15" s="8" t="s">
        <v>34</v>
      </c>
      <c r="E15" s="8" t="s">
        <v>16</v>
      </c>
      <c r="F15" s="8" t="s">
        <v>17</v>
      </c>
      <c r="G15" s="9">
        <v>4</v>
      </c>
      <c r="H15" s="9">
        <v>3000</v>
      </c>
      <c r="I15" s="7" t="s">
        <v>18</v>
      </c>
      <c r="J15" s="8" t="s">
        <v>19</v>
      </c>
      <c r="K15" s="15"/>
    </row>
    <row r="16" ht="30" customHeight="1" spans="1:11">
      <c r="A16" s="6">
        <v>12</v>
      </c>
      <c r="B16" s="8" t="s">
        <v>13</v>
      </c>
      <c r="C16" s="8" t="s">
        <v>27</v>
      </c>
      <c r="D16" s="8" t="s">
        <v>35</v>
      </c>
      <c r="E16" s="8" t="s">
        <v>16</v>
      </c>
      <c r="F16" s="8" t="s">
        <v>22</v>
      </c>
      <c r="G16" s="9">
        <v>3</v>
      </c>
      <c r="H16" s="9">
        <v>20000</v>
      </c>
      <c r="I16" s="7" t="s">
        <v>18</v>
      </c>
      <c r="J16" s="8" t="s">
        <v>19</v>
      </c>
      <c r="K16" s="15"/>
    </row>
    <row r="17" ht="30" customHeight="1" spans="1:11">
      <c r="A17" s="6">
        <v>13</v>
      </c>
      <c r="B17" s="8" t="s">
        <v>13</v>
      </c>
      <c r="C17" s="8" t="s">
        <v>36</v>
      </c>
      <c r="D17" s="8" t="s">
        <v>37</v>
      </c>
      <c r="E17" s="8" t="s">
        <v>16</v>
      </c>
      <c r="F17" s="8" t="s">
        <v>22</v>
      </c>
      <c r="G17" s="9">
        <v>3</v>
      </c>
      <c r="H17" s="9">
        <v>7400</v>
      </c>
      <c r="I17" s="7" t="s">
        <v>18</v>
      </c>
      <c r="J17" s="8" t="s">
        <v>31</v>
      </c>
      <c r="K17" s="15"/>
    </row>
    <row r="18" ht="30" customHeight="1" spans="1:11">
      <c r="A18" s="6">
        <v>14</v>
      </c>
      <c r="B18" s="8" t="s">
        <v>13</v>
      </c>
      <c r="C18" s="8" t="s">
        <v>36</v>
      </c>
      <c r="D18" s="8" t="s">
        <v>38</v>
      </c>
      <c r="E18" s="8" t="s">
        <v>16</v>
      </c>
      <c r="F18" s="8" t="s">
        <v>17</v>
      </c>
      <c r="G18" s="9">
        <v>5</v>
      </c>
      <c r="H18" s="9">
        <v>3000</v>
      </c>
      <c r="I18" s="7" t="s">
        <v>18</v>
      </c>
      <c r="J18" s="8" t="s">
        <v>19</v>
      </c>
      <c r="K18" s="15"/>
    </row>
    <row r="19" ht="30" customHeight="1" spans="1:11">
      <c r="A19" s="6">
        <v>15</v>
      </c>
      <c r="B19" s="8" t="s">
        <v>13</v>
      </c>
      <c r="C19" s="8" t="s">
        <v>36</v>
      </c>
      <c r="D19" s="8" t="s">
        <v>39</v>
      </c>
      <c r="E19" s="8" t="s">
        <v>16</v>
      </c>
      <c r="F19" s="8" t="s">
        <v>22</v>
      </c>
      <c r="G19" s="9">
        <v>2</v>
      </c>
      <c r="H19" s="9">
        <v>17500</v>
      </c>
      <c r="I19" s="7" t="s">
        <v>18</v>
      </c>
      <c r="J19" s="8" t="s">
        <v>19</v>
      </c>
      <c r="K19" s="15"/>
    </row>
    <row r="20" ht="30" customHeight="1" spans="1:11">
      <c r="A20" s="6">
        <v>16</v>
      </c>
      <c r="B20" s="8" t="s">
        <v>13</v>
      </c>
      <c r="C20" s="8" t="s">
        <v>40</v>
      </c>
      <c r="D20" s="8" t="s">
        <v>41</v>
      </c>
      <c r="E20" s="8" t="s">
        <v>21</v>
      </c>
      <c r="F20" s="8" t="s">
        <v>22</v>
      </c>
      <c r="G20" s="9">
        <v>5</v>
      </c>
      <c r="H20" s="9">
        <v>2000</v>
      </c>
      <c r="I20" s="7" t="s">
        <v>18</v>
      </c>
      <c r="J20" s="8" t="s">
        <v>23</v>
      </c>
      <c r="K20" s="15"/>
    </row>
    <row r="21" ht="30" customHeight="1" spans="1:11">
      <c r="A21" s="6">
        <v>17</v>
      </c>
      <c r="B21" s="8" t="s">
        <v>13</v>
      </c>
      <c r="C21" s="8" t="s">
        <v>40</v>
      </c>
      <c r="D21" s="8" t="s">
        <v>42</v>
      </c>
      <c r="E21" s="8" t="s">
        <v>21</v>
      </c>
      <c r="F21" s="8" t="s">
        <v>22</v>
      </c>
      <c r="G21" s="9">
        <v>3</v>
      </c>
      <c r="H21" s="9">
        <v>2000</v>
      </c>
      <c r="I21" s="7" t="s">
        <v>18</v>
      </c>
      <c r="J21" s="8" t="s">
        <v>31</v>
      </c>
      <c r="K21" s="15"/>
    </row>
    <row r="22" ht="30" customHeight="1" spans="1:11">
      <c r="A22" s="6">
        <v>18</v>
      </c>
      <c r="B22" s="8" t="s">
        <v>13</v>
      </c>
      <c r="C22" s="8" t="s">
        <v>40</v>
      </c>
      <c r="D22" s="8" t="s">
        <v>43</v>
      </c>
      <c r="E22" s="8" t="s">
        <v>16</v>
      </c>
      <c r="F22" s="8" t="s">
        <v>17</v>
      </c>
      <c r="G22" s="9">
        <v>3</v>
      </c>
      <c r="H22" s="9">
        <v>3000</v>
      </c>
      <c r="I22" s="7" t="s">
        <v>18</v>
      </c>
      <c r="J22" s="8" t="s">
        <v>19</v>
      </c>
      <c r="K22" s="7"/>
    </row>
    <row r="23" ht="30" customHeight="1" spans="1:11">
      <c r="A23" s="6">
        <v>19</v>
      </c>
      <c r="B23" s="8" t="s">
        <v>13</v>
      </c>
      <c r="C23" s="8" t="s">
        <v>40</v>
      </c>
      <c r="D23" s="8" t="s">
        <v>44</v>
      </c>
      <c r="E23" s="8" t="s">
        <v>16</v>
      </c>
      <c r="F23" s="8" t="s">
        <v>17</v>
      </c>
      <c r="G23" s="9">
        <v>2</v>
      </c>
      <c r="H23" s="9">
        <v>5000</v>
      </c>
      <c r="I23" s="7" t="s">
        <v>18</v>
      </c>
      <c r="J23" s="8" t="s">
        <v>19</v>
      </c>
      <c r="K23" s="7"/>
    </row>
    <row r="24" ht="30" customHeight="1" spans="1:11">
      <c r="A24" s="6">
        <v>20</v>
      </c>
      <c r="B24" s="8" t="s">
        <v>13</v>
      </c>
      <c r="C24" s="8" t="s">
        <v>40</v>
      </c>
      <c r="D24" s="8" t="s">
        <v>45</v>
      </c>
      <c r="E24" s="8" t="s">
        <v>21</v>
      </c>
      <c r="F24" s="8" t="s">
        <v>22</v>
      </c>
      <c r="G24" s="9">
        <v>3</v>
      </c>
      <c r="H24" s="9">
        <v>2000</v>
      </c>
      <c r="I24" s="7" t="s">
        <v>18</v>
      </c>
      <c r="J24" s="8" t="s">
        <v>31</v>
      </c>
      <c r="K24" s="7"/>
    </row>
    <row r="25" ht="30" customHeight="1" spans="1:11">
      <c r="A25" s="6">
        <v>21</v>
      </c>
      <c r="B25" s="8" t="s">
        <v>13</v>
      </c>
      <c r="C25" s="8" t="s">
        <v>40</v>
      </c>
      <c r="D25" s="8" t="s">
        <v>46</v>
      </c>
      <c r="E25" s="8" t="s">
        <v>16</v>
      </c>
      <c r="F25" s="8" t="s">
        <v>17</v>
      </c>
      <c r="G25" s="9">
        <v>2</v>
      </c>
      <c r="H25" s="9">
        <v>3000</v>
      </c>
      <c r="I25" s="7" t="s">
        <v>18</v>
      </c>
      <c r="J25" s="8" t="s">
        <v>19</v>
      </c>
      <c r="K25" s="7"/>
    </row>
    <row r="26" ht="30" customHeight="1" spans="1:11">
      <c r="A26" s="6">
        <v>22</v>
      </c>
      <c r="B26" s="8" t="s">
        <v>13</v>
      </c>
      <c r="C26" s="8" t="s">
        <v>40</v>
      </c>
      <c r="D26" s="8" t="s">
        <v>47</v>
      </c>
      <c r="E26" s="8" t="s">
        <v>16</v>
      </c>
      <c r="F26" s="8" t="s">
        <v>22</v>
      </c>
      <c r="G26" s="9">
        <v>5</v>
      </c>
      <c r="H26" s="9">
        <v>10400</v>
      </c>
      <c r="I26" s="7" t="s">
        <v>18</v>
      </c>
      <c r="J26" s="8" t="s">
        <v>23</v>
      </c>
      <c r="K26" s="7"/>
    </row>
    <row r="27" ht="30" customHeight="1" spans="1:11">
      <c r="A27" s="6">
        <v>23</v>
      </c>
      <c r="B27" s="8" t="s">
        <v>13</v>
      </c>
      <c r="C27" s="8" t="s">
        <v>48</v>
      </c>
      <c r="D27" s="8" t="s">
        <v>49</v>
      </c>
      <c r="E27" s="8" t="s">
        <v>16</v>
      </c>
      <c r="F27" s="8" t="s">
        <v>17</v>
      </c>
      <c r="G27" s="9">
        <v>3</v>
      </c>
      <c r="H27" s="9">
        <v>5000</v>
      </c>
      <c r="I27" s="7" t="s">
        <v>18</v>
      </c>
      <c r="J27" s="8" t="s">
        <v>19</v>
      </c>
      <c r="K27" s="7"/>
    </row>
    <row r="28" ht="30" customHeight="1" spans="1:11">
      <c r="A28" s="6">
        <v>24</v>
      </c>
      <c r="B28" s="8" t="s">
        <v>13</v>
      </c>
      <c r="C28" s="8" t="s">
        <v>48</v>
      </c>
      <c r="D28" s="8" t="s">
        <v>50</v>
      </c>
      <c r="E28" s="8" t="s">
        <v>16</v>
      </c>
      <c r="F28" s="8" t="s">
        <v>17</v>
      </c>
      <c r="G28" s="9">
        <v>5</v>
      </c>
      <c r="H28" s="9">
        <v>3000</v>
      </c>
      <c r="I28" s="7" t="s">
        <v>18</v>
      </c>
      <c r="J28" s="8" t="s">
        <v>19</v>
      </c>
      <c r="K28" s="7"/>
    </row>
    <row r="29" ht="30" customHeight="1" spans="1:11">
      <c r="A29" s="6">
        <v>25</v>
      </c>
      <c r="B29" s="8" t="s">
        <v>13</v>
      </c>
      <c r="C29" s="8" t="s">
        <v>48</v>
      </c>
      <c r="D29" s="8" t="s">
        <v>51</v>
      </c>
      <c r="E29" s="8" t="s">
        <v>16</v>
      </c>
      <c r="F29" s="8" t="s">
        <v>17</v>
      </c>
      <c r="G29" s="9">
        <v>1</v>
      </c>
      <c r="H29" s="9">
        <v>3000</v>
      </c>
      <c r="I29" s="7" t="s">
        <v>18</v>
      </c>
      <c r="J29" s="8" t="s">
        <v>19</v>
      </c>
      <c r="K29" s="7"/>
    </row>
    <row r="30" ht="30" customHeight="1" spans="1:11">
      <c r="A30" s="6">
        <v>26</v>
      </c>
      <c r="B30" s="8" t="s">
        <v>13</v>
      </c>
      <c r="C30" s="8" t="s">
        <v>52</v>
      </c>
      <c r="D30" s="8" t="s">
        <v>53</v>
      </c>
      <c r="E30" s="8" t="s">
        <v>21</v>
      </c>
      <c r="F30" s="8" t="s">
        <v>22</v>
      </c>
      <c r="G30" s="9">
        <v>6</v>
      </c>
      <c r="H30" s="9">
        <v>2000</v>
      </c>
      <c r="I30" s="7" t="s">
        <v>18</v>
      </c>
      <c r="J30" s="8" t="s">
        <v>31</v>
      </c>
      <c r="K30" s="7"/>
    </row>
    <row r="31" ht="30" customHeight="1" spans="1:11">
      <c r="A31" s="6">
        <v>27</v>
      </c>
      <c r="B31" s="8" t="s">
        <v>13</v>
      </c>
      <c r="C31" s="8" t="s">
        <v>52</v>
      </c>
      <c r="D31" s="8" t="s">
        <v>54</v>
      </c>
      <c r="E31" s="8" t="s">
        <v>16</v>
      </c>
      <c r="F31" s="8" t="s">
        <v>17</v>
      </c>
      <c r="G31" s="9">
        <v>2</v>
      </c>
      <c r="H31" s="9">
        <v>5000</v>
      </c>
      <c r="I31" s="7" t="s">
        <v>18</v>
      </c>
      <c r="J31" s="8" t="s">
        <v>19</v>
      </c>
      <c r="K31" s="7"/>
    </row>
    <row r="32" ht="30" customHeight="1" spans="1:11">
      <c r="A32" s="6">
        <v>28</v>
      </c>
      <c r="B32" s="8" t="s">
        <v>13</v>
      </c>
      <c r="C32" s="8" t="s">
        <v>52</v>
      </c>
      <c r="D32" s="8" t="s">
        <v>55</v>
      </c>
      <c r="E32" s="8" t="s">
        <v>16</v>
      </c>
      <c r="F32" s="8" t="s">
        <v>17</v>
      </c>
      <c r="G32" s="9">
        <v>3</v>
      </c>
      <c r="H32" s="9">
        <v>5000</v>
      </c>
      <c r="I32" s="7" t="s">
        <v>18</v>
      </c>
      <c r="J32" s="8" t="s">
        <v>19</v>
      </c>
      <c r="K32" s="7"/>
    </row>
    <row r="33" ht="30" customHeight="1" spans="1:11">
      <c r="A33" s="6">
        <v>29</v>
      </c>
      <c r="B33" s="8" t="s">
        <v>13</v>
      </c>
      <c r="C33" s="8" t="s">
        <v>52</v>
      </c>
      <c r="D33" s="8" t="s">
        <v>56</v>
      </c>
      <c r="E33" s="8" t="s">
        <v>21</v>
      </c>
      <c r="F33" s="8" t="s">
        <v>22</v>
      </c>
      <c r="G33" s="9">
        <v>2</v>
      </c>
      <c r="H33" s="9">
        <v>2000</v>
      </c>
      <c r="I33" s="7" t="s">
        <v>18</v>
      </c>
      <c r="J33" s="8" t="s">
        <v>23</v>
      </c>
      <c r="K33" s="7"/>
    </row>
    <row r="34" ht="30" customHeight="1" spans="1:11">
      <c r="A34" s="6">
        <v>30</v>
      </c>
      <c r="B34" s="8" t="s">
        <v>13</v>
      </c>
      <c r="C34" s="8" t="s">
        <v>52</v>
      </c>
      <c r="D34" s="8" t="s">
        <v>57</v>
      </c>
      <c r="E34" s="8" t="s">
        <v>21</v>
      </c>
      <c r="F34" s="8" t="s">
        <v>22</v>
      </c>
      <c r="G34" s="9">
        <v>3</v>
      </c>
      <c r="H34" s="9">
        <v>2000</v>
      </c>
      <c r="I34" s="7" t="s">
        <v>18</v>
      </c>
      <c r="J34" s="8" t="s">
        <v>23</v>
      </c>
      <c r="K34" s="7"/>
    </row>
    <row r="35" ht="30" customHeight="1" spans="1:11">
      <c r="A35" s="6">
        <v>31</v>
      </c>
      <c r="B35" s="8" t="s">
        <v>13</v>
      </c>
      <c r="C35" s="8" t="s">
        <v>52</v>
      </c>
      <c r="D35" s="8" t="s">
        <v>58</v>
      </c>
      <c r="E35" s="8" t="s">
        <v>16</v>
      </c>
      <c r="F35" s="8" t="s">
        <v>17</v>
      </c>
      <c r="G35" s="9">
        <v>2</v>
      </c>
      <c r="H35" s="9">
        <v>5000</v>
      </c>
      <c r="I35" s="7" t="s">
        <v>18</v>
      </c>
      <c r="J35" s="8" t="s">
        <v>19</v>
      </c>
      <c r="K35" s="7"/>
    </row>
    <row r="36" ht="30" customHeight="1" spans="1:11">
      <c r="A36" s="6">
        <v>32</v>
      </c>
      <c r="B36" s="8" t="s">
        <v>13</v>
      </c>
      <c r="C36" s="8" t="s">
        <v>52</v>
      </c>
      <c r="D36" s="8" t="s">
        <v>59</v>
      </c>
      <c r="E36" s="8" t="s">
        <v>16</v>
      </c>
      <c r="F36" s="8" t="s">
        <v>22</v>
      </c>
      <c r="G36" s="9">
        <v>4</v>
      </c>
      <c r="H36" s="9">
        <v>12800</v>
      </c>
      <c r="I36" s="7" t="s">
        <v>18</v>
      </c>
      <c r="J36" s="8" t="s">
        <v>19</v>
      </c>
      <c r="K36" s="7"/>
    </row>
    <row r="37" ht="30" customHeight="1" spans="1:11">
      <c r="A37" s="6">
        <v>33</v>
      </c>
      <c r="B37" s="8" t="s">
        <v>13</v>
      </c>
      <c r="C37" s="8" t="s">
        <v>60</v>
      </c>
      <c r="D37" s="8" t="s">
        <v>61</v>
      </c>
      <c r="E37" s="8" t="s">
        <v>21</v>
      </c>
      <c r="F37" s="8" t="s">
        <v>22</v>
      </c>
      <c r="G37" s="9">
        <v>3</v>
      </c>
      <c r="H37" s="9">
        <v>2000</v>
      </c>
      <c r="I37" s="7" t="s">
        <v>18</v>
      </c>
      <c r="J37" s="8" t="s">
        <v>31</v>
      </c>
      <c r="K37" s="7"/>
    </row>
    <row r="38" ht="30" customHeight="1" spans="1:11">
      <c r="A38" s="6">
        <v>34</v>
      </c>
      <c r="B38" s="8" t="s">
        <v>13</v>
      </c>
      <c r="C38" s="8" t="s">
        <v>60</v>
      </c>
      <c r="D38" s="8" t="s">
        <v>62</v>
      </c>
      <c r="E38" s="8" t="s">
        <v>16</v>
      </c>
      <c r="F38" s="8" t="s">
        <v>17</v>
      </c>
      <c r="G38" s="9">
        <v>4</v>
      </c>
      <c r="H38" s="9">
        <v>5000</v>
      </c>
      <c r="I38" s="7" t="s">
        <v>18</v>
      </c>
      <c r="J38" s="8" t="s">
        <v>19</v>
      </c>
      <c r="K38" s="7"/>
    </row>
    <row r="39" ht="30" customHeight="1" spans="1:11">
      <c r="A39" s="6">
        <v>35</v>
      </c>
      <c r="B39" s="8" t="s">
        <v>13</v>
      </c>
      <c r="C39" s="8" t="s">
        <v>60</v>
      </c>
      <c r="D39" s="8" t="s">
        <v>63</v>
      </c>
      <c r="E39" s="8" t="s">
        <v>16</v>
      </c>
      <c r="F39" s="8" t="s">
        <v>17</v>
      </c>
      <c r="G39" s="9">
        <v>3</v>
      </c>
      <c r="H39" s="9">
        <v>5000</v>
      </c>
      <c r="I39" s="7" t="s">
        <v>18</v>
      </c>
      <c r="J39" s="8" t="s">
        <v>19</v>
      </c>
      <c r="K39" s="7"/>
    </row>
    <row r="40" ht="30" customHeight="1" spans="1:11">
      <c r="A40" s="6">
        <v>36</v>
      </c>
      <c r="B40" s="8" t="s">
        <v>13</v>
      </c>
      <c r="C40" s="8" t="s">
        <v>60</v>
      </c>
      <c r="D40" s="8" t="s">
        <v>64</v>
      </c>
      <c r="E40" s="8" t="s">
        <v>16</v>
      </c>
      <c r="F40" s="8" t="s">
        <v>17</v>
      </c>
      <c r="G40" s="9">
        <v>2</v>
      </c>
      <c r="H40" s="9">
        <v>5000</v>
      </c>
      <c r="I40" s="7" t="s">
        <v>18</v>
      </c>
      <c r="J40" s="8" t="s">
        <v>19</v>
      </c>
      <c r="K40" s="7"/>
    </row>
    <row r="41" ht="30" customHeight="1" spans="1:11">
      <c r="A41" s="6">
        <v>37</v>
      </c>
      <c r="B41" s="8" t="s">
        <v>13</v>
      </c>
      <c r="C41" s="8" t="s">
        <v>60</v>
      </c>
      <c r="D41" s="8" t="s">
        <v>65</v>
      </c>
      <c r="E41" s="8" t="s">
        <v>16</v>
      </c>
      <c r="F41" s="8" t="s">
        <v>17</v>
      </c>
      <c r="G41" s="9">
        <v>2</v>
      </c>
      <c r="H41" s="9">
        <v>5000</v>
      </c>
      <c r="I41" s="7" t="s">
        <v>18</v>
      </c>
      <c r="J41" s="8" t="s">
        <v>19</v>
      </c>
      <c r="K41" s="7"/>
    </row>
    <row r="42" ht="30" customHeight="1" spans="1:11">
      <c r="A42" s="10" t="s">
        <v>66</v>
      </c>
      <c r="B42" s="10"/>
      <c r="C42" s="10"/>
      <c r="D42" s="10"/>
      <c r="E42" s="10"/>
      <c r="F42" s="10"/>
      <c r="G42" s="11">
        <f>SUM(G5:G41)</f>
        <v>127</v>
      </c>
      <c r="H42" s="23">
        <f>SUM(H5:H41)</f>
        <v>187000</v>
      </c>
      <c r="I42" s="24"/>
      <c r="J42" s="25"/>
      <c r="K42" s="26"/>
    </row>
    <row r="43" ht="48" customHeight="1" spans="1:11">
      <c r="A43" s="12" t="s">
        <v>67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ht="12" customHeight="1" spans="1:11">
      <c r="A44" s="13"/>
      <c r="B44" s="13"/>
      <c r="C44" s="13"/>
      <c r="D44" s="13"/>
      <c r="E44" s="13"/>
      <c r="F44" s="13"/>
      <c r="G44" s="13"/>
      <c r="H44" s="13"/>
      <c r="I44" s="27"/>
      <c r="J44" s="13"/>
      <c r="K44" s="13"/>
    </row>
    <row r="45" ht="99" customHeight="1" spans="1:11">
      <c r="A45" s="14" t="s">
        <v>68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ht="48" customHeight="1" spans="1:11">
      <c r="A46" s="12"/>
      <c r="B46" s="12"/>
      <c r="C46" s="12"/>
      <c r="D46" s="12"/>
      <c r="E46" s="12"/>
      <c r="F46" s="12"/>
      <c r="G46" s="12"/>
      <c r="H46" s="12"/>
      <c r="I46" s="27"/>
      <c r="J46" s="12"/>
      <c r="K46" s="12"/>
    </row>
  </sheetData>
  <autoFilter xmlns:etc="http://www.wps.cn/officeDocument/2017/etCustomData" ref="A4:J46" etc:filterBottomFollowUsedRange="0">
    <extLst/>
  </autoFilter>
  <mergeCells count="6">
    <mergeCell ref="A1:K1"/>
    <mergeCell ref="A42:F42"/>
    <mergeCell ref="I42:K42"/>
    <mergeCell ref="A43:K43"/>
    <mergeCell ref="A45:K45"/>
    <mergeCell ref="A2:K3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topLeftCell="A6" workbookViewId="0">
      <selection activeCell="A13" sqref="A13:K14"/>
    </sheetView>
  </sheetViews>
  <sheetFormatPr defaultColWidth="9" defaultRowHeight="13.5"/>
  <cols>
    <col min="1" max="1" width="4.88333333333333" style="2" customWidth="1"/>
    <col min="2" max="2" width="8" style="2" customWidth="1"/>
    <col min="3" max="3" width="10.75" style="2" customWidth="1"/>
    <col min="4" max="4" width="9.66666666666667" style="2" customWidth="1"/>
    <col min="5" max="5" width="9.225" style="2" customWidth="1"/>
    <col min="6" max="6" width="12.5583333333333" style="2" customWidth="1"/>
    <col min="7" max="7" width="7.10833333333333" style="2" customWidth="1"/>
    <col min="8" max="8" width="10.1083333333333" style="2" customWidth="1"/>
    <col min="9" max="9" width="14.1333333333333" style="2" customWidth="1"/>
    <col min="10" max="10" width="14.225" style="2" customWidth="1"/>
    <col min="11" max="16384" width="9" style="2"/>
  </cols>
  <sheetData>
    <row r="1" ht="35" customHeight="1" spans="1:10">
      <c r="A1" s="3" t="s">
        <v>69</v>
      </c>
      <c r="B1" s="3"/>
      <c r="C1" s="3"/>
      <c r="D1" s="3"/>
      <c r="E1" s="3"/>
      <c r="F1" s="3"/>
      <c r="G1" s="3"/>
      <c r="H1" s="3"/>
      <c r="I1" s="3"/>
      <c r="J1" s="3"/>
    </row>
    <row r="2" customFormat="1" ht="3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customFormat="1" ht="35" customHeight="1" spans="1:1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7" t="s">
        <v>13</v>
      </c>
      <c r="C5" s="7" t="s">
        <v>27</v>
      </c>
      <c r="D5" s="8" t="s">
        <v>28</v>
      </c>
      <c r="E5" s="8" t="s">
        <v>16</v>
      </c>
      <c r="F5" s="8" t="s">
        <v>22</v>
      </c>
      <c r="G5" s="9">
        <v>5</v>
      </c>
      <c r="H5" s="9">
        <v>2400</v>
      </c>
      <c r="I5" s="7" t="s">
        <v>18</v>
      </c>
      <c r="J5" s="8" t="s">
        <v>19</v>
      </c>
      <c r="K5" s="15"/>
    </row>
    <row r="6" ht="27" customHeight="1" spans="1:11">
      <c r="A6" s="6">
        <v>2</v>
      </c>
      <c r="B6" s="7" t="s">
        <v>13</v>
      </c>
      <c r="C6" s="7" t="s">
        <v>27</v>
      </c>
      <c r="D6" s="8" t="s">
        <v>29</v>
      </c>
      <c r="E6" s="8" t="s">
        <v>16</v>
      </c>
      <c r="F6" s="8" t="s">
        <v>17</v>
      </c>
      <c r="G6" s="9">
        <v>4</v>
      </c>
      <c r="H6" s="9">
        <v>3000</v>
      </c>
      <c r="I6" s="7" t="s">
        <v>18</v>
      </c>
      <c r="J6" s="8" t="s">
        <v>19</v>
      </c>
      <c r="K6" s="15"/>
    </row>
    <row r="7" ht="27" customHeight="1" spans="1:11">
      <c r="A7" s="6">
        <v>3</v>
      </c>
      <c r="B7" s="7" t="s">
        <v>13</v>
      </c>
      <c r="C7" s="7" t="s">
        <v>27</v>
      </c>
      <c r="D7" s="8" t="s">
        <v>30</v>
      </c>
      <c r="E7" s="8" t="s">
        <v>21</v>
      </c>
      <c r="F7" s="8" t="s">
        <v>22</v>
      </c>
      <c r="G7" s="9">
        <v>3</v>
      </c>
      <c r="H7" s="9">
        <v>2000</v>
      </c>
      <c r="I7" s="7" t="s">
        <v>18</v>
      </c>
      <c r="J7" s="8" t="s">
        <v>31</v>
      </c>
      <c r="K7" s="15"/>
    </row>
    <row r="8" ht="27" customHeight="1" spans="1:11">
      <c r="A8" s="6">
        <v>4</v>
      </c>
      <c r="B8" s="7" t="s">
        <v>13</v>
      </c>
      <c r="C8" s="7" t="s">
        <v>27</v>
      </c>
      <c r="D8" s="8" t="s">
        <v>32</v>
      </c>
      <c r="E8" s="8" t="s">
        <v>16</v>
      </c>
      <c r="F8" s="8" t="s">
        <v>22</v>
      </c>
      <c r="G8" s="9">
        <v>4</v>
      </c>
      <c r="H8" s="9">
        <v>7800</v>
      </c>
      <c r="I8" s="7" t="s">
        <v>18</v>
      </c>
      <c r="J8" s="8" t="s">
        <v>19</v>
      </c>
      <c r="K8" s="15"/>
    </row>
    <row r="9" ht="27" customHeight="1" spans="1:11">
      <c r="A9" s="6">
        <v>5</v>
      </c>
      <c r="B9" s="7" t="s">
        <v>13</v>
      </c>
      <c r="C9" s="7" t="s">
        <v>27</v>
      </c>
      <c r="D9" s="8" t="s">
        <v>33</v>
      </c>
      <c r="E9" s="8" t="s">
        <v>16</v>
      </c>
      <c r="F9" s="8" t="s">
        <v>17</v>
      </c>
      <c r="G9" s="9">
        <v>5</v>
      </c>
      <c r="H9" s="9">
        <v>3000</v>
      </c>
      <c r="I9" s="7" t="s">
        <v>18</v>
      </c>
      <c r="J9" s="8" t="s">
        <v>19</v>
      </c>
      <c r="K9" s="15"/>
    </row>
    <row r="10" ht="30" customHeight="1" spans="1:11">
      <c r="A10" s="6">
        <v>6</v>
      </c>
      <c r="B10" s="7" t="s">
        <v>13</v>
      </c>
      <c r="C10" s="7" t="s">
        <v>27</v>
      </c>
      <c r="D10" s="8" t="s">
        <v>34</v>
      </c>
      <c r="E10" s="8" t="s">
        <v>16</v>
      </c>
      <c r="F10" s="8" t="s">
        <v>17</v>
      </c>
      <c r="G10" s="9">
        <v>4</v>
      </c>
      <c r="H10" s="9">
        <v>3000</v>
      </c>
      <c r="I10" s="7" t="s">
        <v>18</v>
      </c>
      <c r="J10" s="8" t="s">
        <v>19</v>
      </c>
      <c r="K10" s="15"/>
    </row>
    <row r="11" ht="30" customHeight="1" spans="1:11">
      <c r="A11" s="6">
        <v>7</v>
      </c>
      <c r="B11" s="7" t="s">
        <v>13</v>
      </c>
      <c r="C11" s="7" t="s">
        <v>27</v>
      </c>
      <c r="D11" s="8" t="s">
        <v>35</v>
      </c>
      <c r="E11" s="8" t="s">
        <v>16</v>
      </c>
      <c r="F11" s="8" t="s">
        <v>22</v>
      </c>
      <c r="G11" s="9">
        <v>3</v>
      </c>
      <c r="H11" s="9">
        <v>20000</v>
      </c>
      <c r="I11" s="7" t="s">
        <v>18</v>
      </c>
      <c r="J11" s="8" t="s">
        <v>19</v>
      </c>
      <c r="K11" s="15"/>
    </row>
    <row r="12" ht="30" customHeight="1" spans="1:11">
      <c r="A12" s="19" t="s">
        <v>66</v>
      </c>
      <c r="B12" s="20"/>
      <c r="C12" s="20"/>
      <c r="D12" s="20"/>
      <c r="E12" s="20"/>
      <c r="F12" s="21"/>
      <c r="G12" s="11">
        <f>SUM(G5:G11)</f>
        <v>28</v>
      </c>
      <c r="H12" s="22">
        <f>SUM(H5:H11)</f>
        <v>41200</v>
      </c>
      <c r="I12" s="17"/>
      <c r="J12" s="15"/>
      <c r="K12" s="15"/>
    </row>
    <row r="13" ht="30" customHeight="1" spans="1:11">
      <c r="A13" s="12" t="s">
        <v>67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23" customHeight="1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="2" customFormat="1" ht="48" customHeight="1" spans="1:11">
      <c r="A15" s="14" t="s">
        <v>68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="2" customFormat="1" ht="48" customHeight="1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</sheetData>
  <autoFilter xmlns:etc="http://www.wps.cn/officeDocument/2017/etCustomData" ref="A4:I16" etc:filterBottomFollowUsedRange="0">
    <extLst/>
  </autoFilter>
  <mergeCells count="5">
    <mergeCell ref="A1:J1"/>
    <mergeCell ref="A12:F12"/>
    <mergeCell ref="A2:K3"/>
    <mergeCell ref="A15:K16"/>
    <mergeCell ref="A13:K14"/>
  </mergeCells>
  <pageMargins left="0.550694444444444" right="0.472222222222222" top="1" bottom="1" header="0.5" footer="0.5"/>
  <pageSetup paperSize="9" scale="86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opLeftCell="A5" workbookViewId="0">
      <selection activeCell="N7" sqref="N7"/>
    </sheetView>
  </sheetViews>
  <sheetFormatPr defaultColWidth="9" defaultRowHeight="13.5"/>
  <cols>
    <col min="1" max="1" width="4.88333333333333" style="2" customWidth="1"/>
    <col min="2" max="2" width="8" style="2" customWidth="1"/>
    <col min="3" max="3" width="10.75" style="2" customWidth="1"/>
    <col min="4" max="4" width="8.44166666666667" style="2" customWidth="1"/>
    <col min="5" max="5" width="9.33333333333333" style="2" customWidth="1"/>
    <col min="6" max="6" width="10.8916666666667" style="2" customWidth="1"/>
    <col min="7" max="7" width="7.10833333333333" style="2" customWidth="1"/>
    <col min="8" max="8" width="10.1083333333333" style="2" customWidth="1"/>
    <col min="9" max="9" width="14.1333333333333" style="2" customWidth="1"/>
    <col min="10" max="10" width="14.225" style="2" customWidth="1"/>
    <col min="11" max="16384" width="9" style="2"/>
  </cols>
  <sheetData>
    <row r="1" ht="35" customHeight="1" spans="1:10">
      <c r="A1" s="3" t="s">
        <v>70</v>
      </c>
      <c r="B1" s="3"/>
      <c r="C1" s="3"/>
      <c r="D1" s="3"/>
      <c r="E1" s="3"/>
      <c r="F1" s="3"/>
      <c r="G1" s="3"/>
      <c r="H1" s="3"/>
      <c r="I1" s="3"/>
      <c r="J1" s="3"/>
    </row>
    <row r="2" customFormat="1" ht="3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customFormat="1" ht="35" customHeight="1" spans="1:1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9">
        <v>5</v>
      </c>
      <c r="H5" s="9">
        <v>5000</v>
      </c>
      <c r="I5" s="7" t="s">
        <v>18</v>
      </c>
      <c r="J5" s="8" t="s">
        <v>19</v>
      </c>
      <c r="K5" s="15"/>
    </row>
    <row r="6" ht="30" customHeight="1" spans="1:11">
      <c r="A6" s="6">
        <v>2</v>
      </c>
      <c r="B6" s="8" t="s">
        <v>13</v>
      </c>
      <c r="C6" s="8" t="s">
        <v>14</v>
      </c>
      <c r="D6" s="8" t="s">
        <v>20</v>
      </c>
      <c r="E6" s="8" t="s">
        <v>21</v>
      </c>
      <c r="F6" s="8" t="s">
        <v>22</v>
      </c>
      <c r="G6" s="9">
        <v>6</v>
      </c>
      <c r="H6" s="9">
        <v>2000</v>
      </c>
      <c r="I6" s="7" t="s">
        <v>18</v>
      </c>
      <c r="J6" s="8" t="s">
        <v>23</v>
      </c>
      <c r="K6" s="15"/>
    </row>
    <row r="7" ht="30" customHeight="1" spans="1:11">
      <c r="A7" s="6">
        <v>3</v>
      </c>
      <c r="B7" s="8" t="s">
        <v>13</v>
      </c>
      <c r="C7" s="8" t="s">
        <v>14</v>
      </c>
      <c r="D7" s="8" t="s">
        <v>24</v>
      </c>
      <c r="E7" s="8" t="s">
        <v>16</v>
      </c>
      <c r="F7" s="8" t="s">
        <v>17</v>
      </c>
      <c r="G7" s="9">
        <v>2</v>
      </c>
      <c r="H7" s="9">
        <v>5000</v>
      </c>
      <c r="I7" s="7" t="s">
        <v>18</v>
      </c>
      <c r="J7" s="8" t="s">
        <v>19</v>
      </c>
      <c r="K7" s="15"/>
    </row>
    <row r="8" ht="30" customHeight="1" spans="1:11">
      <c r="A8" s="6">
        <v>4</v>
      </c>
      <c r="B8" s="8" t="s">
        <v>13</v>
      </c>
      <c r="C8" s="8" t="s">
        <v>14</v>
      </c>
      <c r="D8" s="8" t="s">
        <v>25</v>
      </c>
      <c r="E8" s="8" t="s">
        <v>16</v>
      </c>
      <c r="F8" s="8" t="s">
        <v>22</v>
      </c>
      <c r="G8" s="9">
        <v>5</v>
      </c>
      <c r="H8" s="9">
        <v>6700</v>
      </c>
      <c r="I8" s="7" t="s">
        <v>18</v>
      </c>
      <c r="J8" s="8" t="s">
        <v>19</v>
      </c>
      <c r="K8" s="15"/>
    </row>
    <row r="9" ht="30" customHeight="1" spans="1:11">
      <c r="A9" s="6">
        <v>5</v>
      </c>
      <c r="B9" s="8" t="s">
        <v>13</v>
      </c>
      <c r="C9" s="8" t="s">
        <v>14</v>
      </c>
      <c r="D9" s="8" t="s">
        <v>26</v>
      </c>
      <c r="E9" s="8" t="s">
        <v>16</v>
      </c>
      <c r="F9" s="8" t="s">
        <v>17</v>
      </c>
      <c r="G9" s="9">
        <v>3</v>
      </c>
      <c r="H9" s="9">
        <v>5000</v>
      </c>
      <c r="I9" s="7" t="s">
        <v>18</v>
      </c>
      <c r="J9" s="8" t="s">
        <v>19</v>
      </c>
      <c r="K9" s="15"/>
    </row>
    <row r="10" ht="30" customHeight="1" spans="1:11">
      <c r="A10" s="19" t="s">
        <v>66</v>
      </c>
      <c r="B10" s="20"/>
      <c r="C10" s="20"/>
      <c r="D10" s="20"/>
      <c r="E10" s="20"/>
      <c r="F10" s="21"/>
      <c r="G10" s="11">
        <f>SUM(G5:G9)</f>
        <v>21</v>
      </c>
      <c r="H10" s="22">
        <f>SUM(H5:H9)</f>
        <v>23700</v>
      </c>
      <c r="I10" s="17"/>
      <c r="J10" s="15"/>
      <c r="K10" s="15"/>
    </row>
    <row r="11" ht="30" customHeight="1" spans="1:11">
      <c r="A11" s="12" t="s">
        <v>67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ht="23" customHeight="1" spans="1:1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="2" customFormat="1" ht="48" customHeight="1" spans="1:11">
      <c r="A13" s="14" t="s">
        <v>68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="2" customFormat="1" ht="48" customHeight="1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</sheetData>
  <autoFilter xmlns:etc="http://www.wps.cn/officeDocument/2017/etCustomData" ref="A4:I14" etc:filterBottomFollowUsedRange="0">
    <extLst/>
  </autoFilter>
  <mergeCells count="5">
    <mergeCell ref="A1:J1"/>
    <mergeCell ref="A10:F10"/>
    <mergeCell ref="A2:K3"/>
    <mergeCell ref="A13:K14"/>
    <mergeCell ref="A11:K12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opLeftCell="A3" workbookViewId="0">
      <selection activeCell="A13" sqref="A13:K14"/>
    </sheetView>
  </sheetViews>
  <sheetFormatPr defaultColWidth="9" defaultRowHeight="13.5"/>
  <cols>
    <col min="1" max="1" width="4.88333333333333" style="2" customWidth="1"/>
    <col min="2" max="2" width="8" style="2" customWidth="1"/>
    <col min="3" max="3" width="10.75" style="2" customWidth="1"/>
    <col min="4" max="4" width="8.44166666666667" style="2" customWidth="1"/>
    <col min="5" max="5" width="9.55833333333333" style="2" customWidth="1"/>
    <col min="6" max="6" width="12.6666666666667" style="2" customWidth="1"/>
    <col min="7" max="7" width="6.66666666666667" style="2" customWidth="1"/>
    <col min="8" max="8" width="7.10833333333333" style="2" customWidth="1"/>
    <col min="9" max="9" width="10.1083333333333" style="2" customWidth="1"/>
    <col min="10" max="10" width="14.1333333333333" style="2" customWidth="1"/>
    <col min="11" max="11" width="14.225" style="2" customWidth="1"/>
    <col min="12" max="16384" width="9" style="2"/>
  </cols>
  <sheetData>
    <row r="1" ht="35" customHeight="1" spans="1:11">
      <c r="A1" s="3" t="s">
        <v>71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60</v>
      </c>
      <c r="D5" s="8" t="s">
        <v>61</v>
      </c>
      <c r="E5" s="8" t="s">
        <v>21</v>
      </c>
      <c r="F5" s="8" t="s">
        <v>22</v>
      </c>
      <c r="G5" s="9">
        <v>3</v>
      </c>
      <c r="H5" s="9">
        <v>2000</v>
      </c>
      <c r="I5" s="7" t="s">
        <v>18</v>
      </c>
      <c r="J5" s="8" t="s">
        <v>31</v>
      </c>
      <c r="K5" s="15"/>
    </row>
    <row r="6" ht="30" customHeight="1" spans="1:11">
      <c r="A6" s="6">
        <v>2</v>
      </c>
      <c r="B6" s="8" t="s">
        <v>13</v>
      </c>
      <c r="C6" s="8" t="s">
        <v>60</v>
      </c>
      <c r="D6" s="8" t="s">
        <v>62</v>
      </c>
      <c r="E6" s="8" t="s">
        <v>16</v>
      </c>
      <c r="F6" s="8" t="s">
        <v>17</v>
      </c>
      <c r="G6" s="9">
        <v>4</v>
      </c>
      <c r="H6" s="9">
        <v>5000</v>
      </c>
      <c r="I6" s="7" t="s">
        <v>18</v>
      </c>
      <c r="J6" s="8" t="s">
        <v>19</v>
      </c>
      <c r="K6" s="15"/>
    </row>
    <row r="7" ht="30" customHeight="1" spans="1:11">
      <c r="A7" s="6">
        <v>3</v>
      </c>
      <c r="B7" s="8" t="s">
        <v>13</v>
      </c>
      <c r="C7" s="8" t="s">
        <v>60</v>
      </c>
      <c r="D7" s="8" t="s">
        <v>63</v>
      </c>
      <c r="E7" s="8" t="s">
        <v>16</v>
      </c>
      <c r="F7" s="8" t="s">
        <v>17</v>
      </c>
      <c r="G7" s="9">
        <v>3</v>
      </c>
      <c r="H7" s="9">
        <v>5000</v>
      </c>
      <c r="I7" s="7" t="s">
        <v>18</v>
      </c>
      <c r="J7" s="8" t="s">
        <v>19</v>
      </c>
      <c r="K7" s="15"/>
    </row>
    <row r="8" ht="30" customHeight="1" spans="1:11">
      <c r="A8" s="6">
        <v>4</v>
      </c>
      <c r="B8" s="8" t="s">
        <v>13</v>
      </c>
      <c r="C8" s="8" t="s">
        <v>60</v>
      </c>
      <c r="D8" s="8" t="s">
        <v>64</v>
      </c>
      <c r="E8" s="8" t="s">
        <v>16</v>
      </c>
      <c r="F8" s="8" t="s">
        <v>17</v>
      </c>
      <c r="G8" s="9">
        <v>2</v>
      </c>
      <c r="H8" s="9">
        <v>5000</v>
      </c>
      <c r="I8" s="7" t="s">
        <v>18</v>
      </c>
      <c r="J8" s="8" t="s">
        <v>19</v>
      </c>
      <c r="K8" s="15"/>
    </row>
    <row r="9" ht="30" customHeight="1" spans="1:11">
      <c r="A9" s="6">
        <v>5</v>
      </c>
      <c r="B9" s="8" t="s">
        <v>13</v>
      </c>
      <c r="C9" s="8" t="s">
        <v>60</v>
      </c>
      <c r="D9" s="8" t="s">
        <v>65</v>
      </c>
      <c r="E9" s="8" t="s">
        <v>16</v>
      </c>
      <c r="F9" s="8" t="s">
        <v>17</v>
      </c>
      <c r="G9" s="9">
        <v>2</v>
      </c>
      <c r="H9" s="9">
        <v>5000</v>
      </c>
      <c r="I9" s="7" t="s">
        <v>18</v>
      </c>
      <c r="J9" s="8" t="s">
        <v>19</v>
      </c>
      <c r="K9" s="15"/>
    </row>
    <row r="10" ht="30" customHeight="1" spans="1:11">
      <c r="A10" s="10" t="s">
        <v>66</v>
      </c>
      <c r="B10" s="10"/>
      <c r="C10" s="10"/>
      <c r="D10" s="10"/>
      <c r="E10" s="10"/>
      <c r="F10" s="10"/>
      <c r="G10" s="11">
        <f>SUM(G5:G9)</f>
        <v>14</v>
      </c>
      <c r="H10" s="11">
        <f>SUM(H5:H9)</f>
        <v>22000</v>
      </c>
      <c r="I10" s="15"/>
      <c r="J10" s="15"/>
      <c r="K10" s="15"/>
    </row>
    <row r="11" ht="30" customHeight="1" spans="1:11">
      <c r="A11" s="12" t="s">
        <v>67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ht="23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="2" customFormat="1" ht="48" customHeight="1" spans="1:12">
      <c r="A13" s="14" t="s">
        <v>68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6"/>
    </row>
    <row r="14" s="2" customFormat="1" ht="48" customHeight="1" spans="1:1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6"/>
    </row>
  </sheetData>
  <autoFilter xmlns:etc="http://www.wps.cn/officeDocument/2017/etCustomData" ref="A4:J14" etc:filterBottomFollowUsedRange="0">
    <extLst/>
  </autoFilter>
  <mergeCells count="6">
    <mergeCell ref="A1:K1"/>
    <mergeCell ref="A10:F10"/>
    <mergeCell ref="I10:J10"/>
    <mergeCell ref="A2:K3"/>
    <mergeCell ref="A11:K12"/>
    <mergeCell ref="A13:K14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topLeftCell="A6" workbookViewId="0">
      <selection activeCell="G5" sqref="G5"/>
    </sheetView>
  </sheetViews>
  <sheetFormatPr defaultColWidth="9" defaultRowHeight="13.5"/>
  <cols>
    <col min="1" max="1" width="4.88333333333333" style="2" customWidth="1"/>
    <col min="2" max="2" width="8" style="2" customWidth="1"/>
    <col min="3" max="3" width="10.75" style="2" customWidth="1"/>
    <col min="4" max="4" width="8.44166666666667" style="2" customWidth="1"/>
    <col min="5" max="5" width="9.55833333333333" style="2" customWidth="1"/>
    <col min="6" max="6" width="12.6666666666667" style="2" customWidth="1"/>
    <col min="7" max="7" width="6.66666666666667" style="2" customWidth="1"/>
    <col min="8" max="8" width="7.10833333333333" style="2" customWidth="1"/>
    <col min="9" max="9" width="10.1083333333333" style="2" customWidth="1"/>
    <col min="10" max="10" width="14.1333333333333" style="2" customWidth="1"/>
    <col min="11" max="11" width="14.225" style="2" customWidth="1"/>
    <col min="12" max="16384" width="9" style="2"/>
  </cols>
  <sheetData>
    <row r="1" ht="35" customHeight="1" spans="1:11">
      <c r="A1" s="3" t="s">
        <v>72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7" t="s">
        <v>13</v>
      </c>
      <c r="C5" s="7" t="s">
        <v>52</v>
      </c>
      <c r="D5" s="8" t="s">
        <v>53</v>
      </c>
      <c r="E5" s="8" t="s">
        <v>21</v>
      </c>
      <c r="F5" s="8" t="s">
        <v>22</v>
      </c>
      <c r="G5" s="9">
        <v>6</v>
      </c>
      <c r="H5" s="9">
        <v>2000</v>
      </c>
      <c r="I5" s="7" t="s">
        <v>18</v>
      </c>
      <c r="J5" s="8" t="s">
        <v>31</v>
      </c>
      <c r="K5" s="8"/>
    </row>
    <row r="6" ht="30" customHeight="1" spans="1:11">
      <c r="A6" s="6">
        <v>2</v>
      </c>
      <c r="B6" s="7" t="s">
        <v>13</v>
      </c>
      <c r="C6" s="7" t="s">
        <v>52</v>
      </c>
      <c r="D6" s="8" t="s">
        <v>54</v>
      </c>
      <c r="E6" s="8" t="s">
        <v>16</v>
      </c>
      <c r="F6" s="8" t="s">
        <v>17</v>
      </c>
      <c r="G6" s="9">
        <v>2</v>
      </c>
      <c r="H6" s="9">
        <v>5000</v>
      </c>
      <c r="I6" s="7" t="s">
        <v>18</v>
      </c>
      <c r="J6" s="8" t="s">
        <v>19</v>
      </c>
      <c r="K6" s="15"/>
    </row>
    <row r="7" ht="30" customHeight="1" spans="1:11">
      <c r="A7" s="6">
        <v>3</v>
      </c>
      <c r="B7" s="7" t="s">
        <v>13</v>
      </c>
      <c r="C7" s="7" t="s">
        <v>52</v>
      </c>
      <c r="D7" s="8" t="s">
        <v>55</v>
      </c>
      <c r="E7" s="8" t="s">
        <v>16</v>
      </c>
      <c r="F7" s="8" t="s">
        <v>17</v>
      </c>
      <c r="G7" s="9">
        <v>3</v>
      </c>
      <c r="H7" s="9">
        <v>5000</v>
      </c>
      <c r="I7" s="7" t="s">
        <v>18</v>
      </c>
      <c r="J7" s="8" t="s">
        <v>19</v>
      </c>
      <c r="K7" s="15"/>
    </row>
    <row r="8" ht="30" customHeight="1" spans="1:11">
      <c r="A8" s="6">
        <v>4</v>
      </c>
      <c r="B8" s="7" t="s">
        <v>13</v>
      </c>
      <c r="C8" s="7" t="s">
        <v>52</v>
      </c>
      <c r="D8" s="8" t="s">
        <v>56</v>
      </c>
      <c r="E8" s="8" t="s">
        <v>21</v>
      </c>
      <c r="F8" s="8" t="s">
        <v>22</v>
      </c>
      <c r="G8" s="9">
        <v>2</v>
      </c>
      <c r="H8" s="9">
        <v>2000</v>
      </c>
      <c r="I8" s="7" t="s">
        <v>18</v>
      </c>
      <c r="J8" s="8" t="s">
        <v>23</v>
      </c>
      <c r="K8" s="15"/>
    </row>
    <row r="9" ht="30" customHeight="1" spans="1:11">
      <c r="A9" s="6">
        <v>5</v>
      </c>
      <c r="B9" s="7" t="s">
        <v>13</v>
      </c>
      <c r="C9" s="7" t="s">
        <v>52</v>
      </c>
      <c r="D9" s="8" t="s">
        <v>57</v>
      </c>
      <c r="E9" s="8" t="s">
        <v>21</v>
      </c>
      <c r="F9" s="8" t="s">
        <v>22</v>
      </c>
      <c r="G9" s="9">
        <v>3</v>
      </c>
      <c r="H9" s="9">
        <v>2000</v>
      </c>
      <c r="I9" s="7" t="s">
        <v>18</v>
      </c>
      <c r="J9" s="8" t="s">
        <v>23</v>
      </c>
      <c r="K9" s="15"/>
    </row>
    <row r="10" ht="30" customHeight="1" spans="1:11">
      <c r="A10" s="6">
        <v>6</v>
      </c>
      <c r="B10" s="7" t="s">
        <v>13</v>
      </c>
      <c r="C10" s="7" t="s">
        <v>52</v>
      </c>
      <c r="D10" s="8" t="s">
        <v>58</v>
      </c>
      <c r="E10" s="8" t="s">
        <v>16</v>
      </c>
      <c r="F10" s="8" t="s">
        <v>17</v>
      </c>
      <c r="G10" s="9">
        <v>2</v>
      </c>
      <c r="H10" s="9">
        <v>5000</v>
      </c>
      <c r="I10" s="7" t="s">
        <v>18</v>
      </c>
      <c r="J10" s="8" t="s">
        <v>19</v>
      </c>
      <c r="K10" s="15"/>
    </row>
    <row r="11" ht="30" customHeight="1" spans="1:11">
      <c r="A11" s="6">
        <v>7</v>
      </c>
      <c r="B11" s="7" t="s">
        <v>13</v>
      </c>
      <c r="C11" s="7" t="s">
        <v>52</v>
      </c>
      <c r="D11" s="8" t="s">
        <v>59</v>
      </c>
      <c r="E11" s="8" t="s">
        <v>16</v>
      </c>
      <c r="F11" s="8" t="s">
        <v>22</v>
      </c>
      <c r="G11" s="9">
        <v>4</v>
      </c>
      <c r="H11" s="9">
        <v>12800</v>
      </c>
      <c r="I11" s="7" t="s">
        <v>18</v>
      </c>
      <c r="J11" s="8" t="s">
        <v>19</v>
      </c>
      <c r="K11" s="15"/>
    </row>
    <row r="12" ht="30" customHeight="1" spans="1:11">
      <c r="A12" s="10" t="s">
        <v>66</v>
      </c>
      <c r="B12" s="10"/>
      <c r="C12" s="10"/>
      <c r="D12" s="10"/>
      <c r="E12" s="10"/>
      <c r="F12" s="10"/>
      <c r="G12" s="11">
        <f>SUM(G5:G11)</f>
        <v>22</v>
      </c>
      <c r="H12" s="11">
        <f>SUM(H5:H11)</f>
        <v>33800</v>
      </c>
      <c r="I12" s="17"/>
      <c r="J12" s="17"/>
      <c r="K12" s="15"/>
    </row>
    <row r="13" ht="30" customHeight="1" spans="1:11">
      <c r="A13" s="12" t="s">
        <v>67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ht="23" customHeight="1" spans="1:1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="2" customFormat="1" ht="48" customHeight="1" spans="1:11">
      <c r="A15" s="14" t="s">
        <v>68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="2" customFormat="1" ht="48" customHeight="1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</sheetData>
  <autoFilter xmlns:etc="http://www.wps.cn/officeDocument/2017/etCustomData" ref="A4:J16" etc:filterBottomFollowUsedRange="0">
    <extLst/>
  </autoFilter>
  <mergeCells count="5">
    <mergeCell ref="A1:K1"/>
    <mergeCell ref="A12:F12"/>
    <mergeCell ref="A2:K3"/>
    <mergeCell ref="A13:K14"/>
    <mergeCell ref="A15:K16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topLeftCell="A3" workbookViewId="0">
      <selection activeCell="A11" sqref="A11:K12"/>
    </sheetView>
  </sheetViews>
  <sheetFormatPr defaultColWidth="9" defaultRowHeight="13.5"/>
  <cols>
    <col min="1" max="1" width="4.88333333333333" style="2" customWidth="1"/>
    <col min="2" max="2" width="8" style="2" customWidth="1"/>
    <col min="3" max="3" width="10.75" style="2" customWidth="1"/>
    <col min="4" max="4" width="8.44166666666667" style="2" customWidth="1"/>
    <col min="5" max="5" width="9.55833333333333" style="2" customWidth="1"/>
    <col min="6" max="6" width="12.6666666666667" style="2" customWidth="1"/>
    <col min="7" max="7" width="6.66666666666667" style="2" customWidth="1"/>
    <col min="8" max="8" width="7.10833333333333" style="2" customWidth="1"/>
    <col min="9" max="9" width="10.1083333333333" style="2" customWidth="1"/>
    <col min="10" max="10" width="14.1333333333333" style="2" customWidth="1"/>
    <col min="11" max="11" width="14.225" style="2" customWidth="1"/>
    <col min="12" max="16384" width="9" style="2"/>
  </cols>
  <sheetData>
    <row r="1" ht="35" customHeight="1" spans="1:11">
      <c r="A1" s="3" t="s">
        <v>73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7" t="s">
        <v>13</v>
      </c>
      <c r="C5" s="7" t="s">
        <v>36</v>
      </c>
      <c r="D5" s="8" t="s">
        <v>37</v>
      </c>
      <c r="E5" s="8" t="s">
        <v>16</v>
      </c>
      <c r="F5" s="8" t="s">
        <v>22</v>
      </c>
      <c r="G5" s="9">
        <v>3</v>
      </c>
      <c r="H5" s="9">
        <v>7400</v>
      </c>
      <c r="I5" s="7" t="s">
        <v>18</v>
      </c>
      <c r="J5" s="8" t="s">
        <v>31</v>
      </c>
      <c r="K5" s="8"/>
    </row>
    <row r="6" ht="30" customHeight="1" spans="1:11">
      <c r="A6" s="6">
        <v>2</v>
      </c>
      <c r="B6" s="7" t="s">
        <v>13</v>
      </c>
      <c r="C6" s="7" t="s">
        <v>36</v>
      </c>
      <c r="D6" s="8" t="s">
        <v>38</v>
      </c>
      <c r="E6" s="8" t="s">
        <v>16</v>
      </c>
      <c r="F6" s="8" t="s">
        <v>17</v>
      </c>
      <c r="G6" s="9">
        <v>5</v>
      </c>
      <c r="H6" s="9">
        <v>3000</v>
      </c>
      <c r="I6" s="7" t="s">
        <v>18</v>
      </c>
      <c r="J6" s="8" t="s">
        <v>19</v>
      </c>
      <c r="K6" s="15"/>
    </row>
    <row r="7" ht="30" customHeight="1" spans="1:11">
      <c r="A7" s="6">
        <v>3</v>
      </c>
      <c r="B7" s="7" t="s">
        <v>13</v>
      </c>
      <c r="C7" s="7" t="s">
        <v>36</v>
      </c>
      <c r="D7" s="8" t="s">
        <v>39</v>
      </c>
      <c r="E7" s="8" t="s">
        <v>16</v>
      </c>
      <c r="F7" s="8" t="s">
        <v>22</v>
      </c>
      <c r="G7" s="9">
        <v>2</v>
      </c>
      <c r="H7" s="9">
        <v>17500</v>
      </c>
      <c r="I7" s="7" t="s">
        <v>18</v>
      </c>
      <c r="J7" s="8" t="s">
        <v>19</v>
      </c>
      <c r="K7" s="15"/>
    </row>
    <row r="8" ht="30" customHeight="1" spans="1:11">
      <c r="A8" s="10" t="s">
        <v>66</v>
      </c>
      <c r="B8" s="10"/>
      <c r="C8" s="10"/>
      <c r="D8" s="10"/>
      <c r="E8" s="10"/>
      <c r="F8" s="10"/>
      <c r="G8" s="11">
        <f>SUM(G5:G7)</f>
        <v>10</v>
      </c>
      <c r="H8" s="11">
        <f>SUM(H5:H7)</f>
        <v>27900</v>
      </c>
      <c r="I8" s="15"/>
      <c r="J8" s="15"/>
      <c r="K8" s="15"/>
    </row>
    <row r="9" ht="30" customHeight="1" spans="1:11">
      <c r="A9" s="12" t="s">
        <v>67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ht="23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="2" customFormat="1" ht="48" customHeight="1" spans="1:12">
      <c r="A11" s="14" t="s">
        <v>68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6"/>
    </row>
    <row r="12" s="2" customFormat="1" ht="48" customHeight="1" spans="1:1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6"/>
    </row>
  </sheetData>
  <autoFilter xmlns:etc="http://www.wps.cn/officeDocument/2017/etCustomData" ref="A4:J12" etc:filterBottomFollowUsedRange="0">
    <extLst/>
  </autoFilter>
  <mergeCells count="6">
    <mergeCell ref="A1:K1"/>
    <mergeCell ref="A8:F8"/>
    <mergeCell ref="I8:J8"/>
    <mergeCell ref="A2:K3"/>
    <mergeCell ref="A9:K10"/>
    <mergeCell ref="A11:K12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opLeftCell="A6" workbookViewId="0">
      <selection activeCell="F21" sqref="F21"/>
    </sheetView>
  </sheetViews>
  <sheetFormatPr defaultColWidth="9" defaultRowHeight="13.5"/>
  <cols>
    <col min="1" max="1" width="4.88333333333333" style="2" customWidth="1"/>
    <col min="2" max="2" width="8" style="2" customWidth="1"/>
    <col min="3" max="3" width="10.75" style="2" customWidth="1"/>
    <col min="4" max="4" width="8.44166666666667" style="2" customWidth="1"/>
    <col min="5" max="5" width="9.55833333333333" style="2" customWidth="1"/>
    <col min="6" max="6" width="12.6666666666667" style="2" customWidth="1"/>
    <col min="7" max="7" width="6.66666666666667" style="2" customWidth="1"/>
    <col min="8" max="8" width="7.10833333333333" style="2" customWidth="1"/>
    <col min="9" max="9" width="10.1083333333333" style="2" customWidth="1"/>
    <col min="10" max="10" width="14.1333333333333" style="2" customWidth="1"/>
    <col min="11" max="11" width="14.225" style="2" customWidth="1"/>
    <col min="12" max="16384" width="9" style="2"/>
  </cols>
  <sheetData>
    <row r="1" ht="35" customHeight="1" spans="1:11">
      <c r="A1" s="3" t="s">
        <v>74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40</v>
      </c>
      <c r="D5" s="8" t="s">
        <v>41</v>
      </c>
      <c r="E5" s="8" t="s">
        <v>21</v>
      </c>
      <c r="F5" s="8" t="s">
        <v>22</v>
      </c>
      <c r="G5" s="9">
        <v>5</v>
      </c>
      <c r="H5" s="9">
        <v>2000</v>
      </c>
      <c r="I5" s="7" t="s">
        <v>18</v>
      </c>
      <c r="J5" s="8" t="s">
        <v>23</v>
      </c>
      <c r="K5" s="8"/>
    </row>
    <row r="6" ht="30" customHeight="1" spans="1:11">
      <c r="A6" s="6">
        <v>2</v>
      </c>
      <c r="B6" s="8" t="s">
        <v>13</v>
      </c>
      <c r="C6" s="8" t="s">
        <v>40</v>
      </c>
      <c r="D6" s="8" t="s">
        <v>42</v>
      </c>
      <c r="E6" s="8" t="s">
        <v>21</v>
      </c>
      <c r="F6" s="8" t="s">
        <v>22</v>
      </c>
      <c r="G6" s="9">
        <v>3</v>
      </c>
      <c r="H6" s="9">
        <v>2000</v>
      </c>
      <c r="I6" s="7" t="s">
        <v>18</v>
      </c>
      <c r="J6" s="8" t="s">
        <v>31</v>
      </c>
      <c r="K6" s="15"/>
    </row>
    <row r="7" ht="30" customHeight="1" spans="1:11">
      <c r="A7" s="6">
        <v>3</v>
      </c>
      <c r="B7" s="8" t="s">
        <v>13</v>
      </c>
      <c r="C7" s="8" t="s">
        <v>40</v>
      </c>
      <c r="D7" s="8" t="s">
        <v>43</v>
      </c>
      <c r="E7" s="8" t="s">
        <v>16</v>
      </c>
      <c r="F7" s="8" t="s">
        <v>17</v>
      </c>
      <c r="G7" s="9">
        <v>3</v>
      </c>
      <c r="H7" s="9">
        <v>3000</v>
      </c>
      <c r="I7" s="7" t="s">
        <v>18</v>
      </c>
      <c r="J7" s="8" t="s">
        <v>19</v>
      </c>
      <c r="K7" s="15"/>
    </row>
    <row r="8" ht="30" customHeight="1" spans="1:11">
      <c r="A8" s="6">
        <v>4</v>
      </c>
      <c r="B8" s="8" t="s">
        <v>13</v>
      </c>
      <c r="C8" s="8" t="s">
        <v>40</v>
      </c>
      <c r="D8" s="8" t="s">
        <v>44</v>
      </c>
      <c r="E8" s="8" t="s">
        <v>16</v>
      </c>
      <c r="F8" s="8" t="s">
        <v>17</v>
      </c>
      <c r="G8" s="9">
        <v>2</v>
      </c>
      <c r="H8" s="9">
        <v>5000</v>
      </c>
      <c r="I8" s="7" t="s">
        <v>18</v>
      </c>
      <c r="J8" s="8" t="s">
        <v>19</v>
      </c>
      <c r="K8" s="15"/>
    </row>
    <row r="9" ht="30" customHeight="1" spans="1:11">
      <c r="A9" s="6">
        <v>5</v>
      </c>
      <c r="B9" s="8" t="s">
        <v>13</v>
      </c>
      <c r="C9" s="8" t="s">
        <v>40</v>
      </c>
      <c r="D9" s="8" t="s">
        <v>45</v>
      </c>
      <c r="E9" s="8" t="s">
        <v>21</v>
      </c>
      <c r="F9" s="8" t="s">
        <v>22</v>
      </c>
      <c r="G9" s="9">
        <v>3</v>
      </c>
      <c r="H9" s="9">
        <v>2000</v>
      </c>
      <c r="I9" s="7" t="s">
        <v>18</v>
      </c>
      <c r="J9" s="8" t="s">
        <v>31</v>
      </c>
      <c r="K9" s="15"/>
    </row>
    <row r="10" ht="30" customHeight="1" spans="1:11">
      <c r="A10" s="6">
        <v>6</v>
      </c>
      <c r="B10" s="8" t="s">
        <v>13</v>
      </c>
      <c r="C10" s="8" t="s">
        <v>40</v>
      </c>
      <c r="D10" s="8" t="s">
        <v>46</v>
      </c>
      <c r="E10" s="8" t="s">
        <v>16</v>
      </c>
      <c r="F10" s="8" t="s">
        <v>17</v>
      </c>
      <c r="G10" s="9">
        <v>2</v>
      </c>
      <c r="H10" s="9">
        <v>3000</v>
      </c>
      <c r="I10" s="7" t="s">
        <v>18</v>
      </c>
      <c r="J10" s="8" t="s">
        <v>19</v>
      </c>
      <c r="K10" s="15"/>
    </row>
    <row r="11" ht="30" customHeight="1" spans="1:11">
      <c r="A11" s="6">
        <v>7</v>
      </c>
      <c r="B11" s="8" t="s">
        <v>13</v>
      </c>
      <c r="C11" s="8" t="s">
        <v>40</v>
      </c>
      <c r="D11" s="8" t="s">
        <v>47</v>
      </c>
      <c r="E11" s="8" t="s">
        <v>16</v>
      </c>
      <c r="F11" s="8" t="s">
        <v>22</v>
      </c>
      <c r="G11" s="9">
        <v>5</v>
      </c>
      <c r="H11" s="9">
        <v>10400</v>
      </c>
      <c r="I11" s="7" t="s">
        <v>18</v>
      </c>
      <c r="J11" s="8" t="s">
        <v>23</v>
      </c>
      <c r="K11" s="15"/>
    </row>
    <row r="12" ht="30" customHeight="1" spans="1:11">
      <c r="A12" s="10" t="s">
        <v>66</v>
      </c>
      <c r="B12" s="10"/>
      <c r="C12" s="10"/>
      <c r="D12" s="10"/>
      <c r="E12" s="10"/>
      <c r="F12" s="10"/>
      <c r="G12" s="11">
        <f>SUM(G5:G11)</f>
        <v>23</v>
      </c>
      <c r="H12" s="11">
        <f>SUM(H5:H11)</f>
        <v>27400</v>
      </c>
      <c r="I12" s="15"/>
      <c r="J12" s="15"/>
      <c r="K12" s="15"/>
    </row>
    <row r="13" ht="30" customHeight="1" spans="1:11">
      <c r="A13" s="12" t="s">
        <v>67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ht="23" customHeight="1" spans="1:1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="2" customFormat="1" ht="48" customHeight="1" spans="1:12">
      <c r="A15" s="14" t="s">
        <v>68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6"/>
    </row>
    <row r="16" s="2" customFormat="1" ht="48" customHeight="1" spans="1:1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6"/>
    </row>
  </sheetData>
  <autoFilter xmlns:etc="http://www.wps.cn/officeDocument/2017/etCustomData" ref="A4:J16" etc:filterBottomFollowUsedRange="0">
    <extLst/>
  </autoFilter>
  <mergeCells count="6">
    <mergeCell ref="A1:K1"/>
    <mergeCell ref="A12:F12"/>
    <mergeCell ref="I12:J12"/>
    <mergeCell ref="A2:K3"/>
    <mergeCell ref="A13:K14"/>
    <mergeCell ref="A15:K16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opLeftCell="A3" workbookViewId="0">
      <selection activeCell="O4" sqref="O4"/>
    </sheetView>
  </sheetViews>
  <sheetFormatPr defaultColWidth="9" defaultRowHeight="13.5"/>
  <cols>
    <col min="1" max="1" width="4.88333333333333" style="2" customWidth="1"/>
    <col min="2" max="2" width="8" style="2" customWidth="1"/>
    <col min="3" max="3" width="10.75" style="2" customWidth="1"/>
    <col min="4" max="4" width="8.44166666666667" style="2" customWidth="1"/>
    <col min="5" max="5" width="9.55833333333333" style="2" customWidth="1"/>
    <col min="6" max="6" width="12.6666666666667" style="2" customWidth="1"/>
    <col min="7" max="7" width="6.66666666666667" style="2" customWidth="1"/>
    <col min="8" max="8" width="7.10833333333333" style="2" customWidth="1"/>
    <col min="9" max="9" width="10.1083333333333" style="2" customWidth="1"/>
    <col min="10" max="10" width="14.1333333333333" style="2" customWidth="1"/>
    <col min="11" max="11" width="14.225" style="2" customWidth="1"/>
    <col min="12" max="16384" width="9" style="2"/>
  </cols>
  <sheetData>
    <row r="1" ht="35" customHeight="1" spans="1:11">
      <c r="A1" s="3" t="s">
        <v>75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7" t="s">
        <v>13</v>
      </c>
      <c r="C5" s="7" t="s">
        <v>48</v>
      </c>
      <c r="D5" s="8" t="s">
        <v>49</v>
      </c>
      <c r="E5" s="8" t="s">
        <v>16</v>
      </c>
      <c r="F5" s="8" t="s">
        <v>17</v>
      </c>
      <c r="G5" s="9">
        <v>3</v>
      </c>
      <c r="H5" s="9">
        <v>5000</v>
      </c>
      <c r="I5" s="7" t="s">
        <v>18</v>
      </c>
      <c r="J5" s="8" t="s">
        <v>19</v>
      </c>
      <c r="K5" s="8"/>
    </row>
    <row r="6" ht="27" customHeight="1" spans="1:11">
      <c r="A6" s="6">
        <v>2</v>
      </c>
      <c r="B6" s="7" t="s">
        <v>13</v>
      </c>
      <c r="C6" s="7" t="s">
        <v>48</v>
      </c>
      <c r="D6" s="8" t="s">
        <v>50</v>
      </c>
      <c r="E6" s="8" t="s">
        <v>16</v>
      </c>
      <c r="F6" s="8" t="s">
        <v>17</v>
      </c>
      <c r="G6" s="9">
        <v>5</v>
      </c>
      <c r="H6" s="9">
        <v>3000</v>
      </c>
      <c r="I6" s="7" t="s">
        <v>18</v>
      </c>
      <c r="J6" s="8" t="s">
        <v>19</v>
      </c>
      <c r="K6" s="15"/>
    </row>
    <row r="7" ht="30" customHeight="1" spans="1:11">
      <c r="A7" s="6">
        <v>3</v>
      </c>
      <c r="B7" s="7" t="s">
        <v>13</v>
      </c>
      <c r="C7" s="7" t="s">
        <v>48</v>
      </c>
      <c r="D7" s="8" t="s">
        <v>51</v>
      </c>
      <c r="E7" s="8" t="s">
        <v>16</v>
      </c>
      <c r="F7" s="8" t="s">
        <v>17</v>
      </c>
      <c r="G7" s="9">
        <v>1</v>
      </c>
      <c r="H7" s="9">
        <v>3000</v>
      </c>
      <c r="I7" s="7" t="s">
        <v>18</v>
      </c>
      <c r="J7" s="8" t="s">
        <v>19</v>
      </c>
      <c r="K7" s="15"/>
    </row>
    <row r="8" ht="30" customHeight="1" spans="1:11">
      <c r="A8" s="10" t="s">
        <v>66</v>
      </c>
      <c r="B8" s="10"/>
      <c r="C8" s="10"/>
      <c r="D8" s="10"/>
      <c r="E8" s="10"/>
      <c r="F8" s="10"/>
      <c r="G8" s="11">
        <f>SUM(G5:G7)</f>
        <v>9</v>
      </c>
      <c r="H8" s="11">
        <f>SUM(H5:H7)</f>
        <v>11000</v>
      </c>
      <c r="I8" s="15"/>
      <c r="J8" s="15"/>
      <c r="K8" s="15"/>
    </row>
    <row r="9" ht="30" customHeight="1" spans="1:11">
      <c r="A9" s="12" t="s">
        <v>67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ht="23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="2" customFormat="1" ht="48" customHeight="1" spans="1:11">
      <c r="A11" s="14" t="s">
        <v>68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="2" customFormat="1" ht="48" customHeight="1" spans="1:1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autoFilter xmlns:etc="http://www.wps.cn/officeDocument/2017/etCustomData" ref="A4:J12" etc:filterBottomFollowUsedRange="0">
    <extLst/>
  </autoFilter>
  <mergeCells count="6">
    <mergeCell ref="A1:K1"/>
    <mergeCell ref="A8:F8"/>
    <mergeCell ref="I8:J8"/>
    <mergeCell ref="A2:K3"/>
    <mergeCell ref="A9:K10"/>
    <mergeCell ref="A11:K12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总名单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nice</cp:lastModifiedBy>
  <dcterms:created xsi:type="dcterms:W3CDTF">2023-06-05T03:23:00Z</dcterms:created>
  <dcterms:modified xsi:type="dcterms:W3CDTF">2024-12-16T09:31:16Z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B34562F87B7B468B9EAD23A7329C9FBB_13</vt:lpwstr>
  </property>
  <property fmtid="{D5CDD505-2E9C-101B-9397-08002B2CF9AE}" pid="3" name="KSOProductBuildVer">
    <vt:lpwstr>2052-12.1.0.19302</vt:lpwstr>
  </property>
</Properties>
</file>